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报价表" sheetId="1" r:id="rId1"/>
  </sheets>
  <definedNames>
    <definedName name="_xlnm.Print_Titles" localSheetId="0">报价表!$3:$3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<sst xmlns="http://schemas.openxmlformats.org/spreadsheetml/2006/main" count="90" uniqueCount="71">
  <si>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北偏泓（上游侧）7m宽、长132m（12米*11跨）钢便桥钢材采购投标报价表</t>
  </si>
  <si>
    <r>
      <rPr>
        <b/>
        <sz val="14"/>
        <color rgb="FFFF0000"/>
        <rFont val="宋体"/>
        <charset val="134"/>
        <scheme val="minor"/>
      </rPr>
      <t>（本表</t>
    </r>
    <r>
      <rPr>
        <b/>
        <sz val="14"/>
        <rFont val="宋体"/>
        <charset val="134"/>
        <scheme val="minor"/>
      </rPr>
      <t>无须</t>
    </r>
    <r>
      <rPr>
        <b/>
        <sz val="14"/>
        <color rgb="FFFF0000"/>
        <rFont val="宋体"/>
        <charset val="134"/>
        <scheme val="minor"/>
      </rPr>
      <t>打印盖章，随投标文件的扫描件一起压缩上传平台）</t>
    </r>
  </si>
  <si>
    <t>序号</t>
  </si>
  <si>
    <r>
      <rPr>
        <sz val="12"/>
        <color rgb="FF000000"/>
        <rFont val="宋体"/>
        <charset val="134"/>
      </rPr>
      <t>品名</t>
    </r>
  </si>
  <si>
    <t>规格型号</t>
  </si>
  <si>
    <t>计量
单位</t>
  </si>
  <si>
    <t>暂定
数量</t>
  </si>
  <si>
    <r>
      <rPr>
        <sz val="12"/>
        <color rgb="FF000000"/>
        <rFont val="宋体"/>
        <charset val="134"/>
      </rPr>
      <t>单价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</si>
  <si>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宋体"/>
        <charset val="134"/>
      </rPr>
      <t>复价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)</t>
    </r>
  </si>
  <si>
    <t>备注</t>
  </si>
  <si>
    <t>一</t>
  </si>
  <si>
    <r>
      <rPr>
        <b/>
        <sz val="12"/>
        <color rgb="FF000000"/>
        <rFont val="宋体"/>
        <charset val="134"/>
      </rPr>
      <t>加工件</t>
    </r>
  </si>
  <si>
    <r>
      <rPr>
        <sz val="12"/>
        <color rgb="FF000000"/>
        <rFont val="宋体"/>
        <charset val="134"/>
      </rPr>
      <t>装配式桥面板</t>
    </r>
  </si>
  <si>
    <t>1、尺寸要求：宽度2.0m×长度6.0m共66块；</t>
  </si>
  <si>
    <t>t</t>
  </si>
  <si>
    <t>2、面板要求：10mm厚花纹钢板，材质Q235B，整块钢板，禁止拼接，严禁使用卷板；</t>
  </si>
  <si>
    <t>3、龙骨要求：9根I12工字钢纵梁+6根I10工字钢横梁龙骨，两端采用10mm钢板封闭。材质Q235B；纵向龙骨应为整根，禁止焊接。</t>
  </si>
  <si>
    <t>1、尺寸要求：宽度1.0m×长度6.0m共22块；</t>
  </si>
  <si>
    <t>2、面板要求：10mm厚花纹钢板，材质Q235，整块钢板，禁止拼接，严禁使用卷板；</t>
  </si>
  <si>
    <t>3、龙骨要求：5根I12工字钢纵梁+6根I10工字钢横梁龙骨，两端采用10mm钢板封闭。材质Q235B；纵向龙骨应为整根，禁止焊接。</t>
  </si>
  <si>
    <r>
      <rPr>
        <sz val="12"/>
        <color rgb="FF000000"/>
        <rFont val="宋体"/>
        <charset val="134"/>
      </rPr>
      <t>贝雷片（</t>
    </r>
    <r>
      <rPr>
        <sz val="12"/>
        <color rgb="FF000000"/>
        <rFont val="Times New Roman"/>
        <charset val="134"/>
      </rPr>
      <t>“321”</t>
    </r>
    <r>
      <rPr>
        <sz val="12"/>
        <color rgb="FF000000"/>
        <rFont val="宋体"/>
        <charset val="134"/>
      </rPr>
      <t>型</t>
    </r>
    <r>
      <rPr>
        <sz val="12"/>
        <color rgb="FF000000"/>
        <rFont val="Times New Roman"/>
        <charset val="134"/>
      </rPr>
      <t>3m</t>
    </r>
    <r>
      <rPr>
        <sz val="12"/>
        <color rgb="FF000000"/>
        <rFont val="宋体"/>
        <charset val="134"/>
      </rPr>
      <t>）</t>
    </r>
  </si>
  <si>
    <t>1、材质Q355B，2、数量：352片</t>
  </si>
  <si>
    <r>
      <rPr>
        <sz val="12"/>
        <color rgb="FF000000"/>
        <rFont val="宋体"/>
        <charset val="134"/>
      </rPr>
      <t>卡簧</t>
    </r>
  </si>
  <si>
    <t>1、材质QT400，2、数量：704套</t>
  </si>
  <si>
    <r>
      <rPr>
        <sz val="12"/>
        <color rgb="FF000000"/>
        <rFont val="宋体"/>
        <charset val="134"/>
      </rPr>
      <t>贝雷销</t>
    </r>
  </si>
  <si>
    <t>1、材质30CrMnTi，2、数量：704根</t>
  </si>
  <si>
    <r>
      <rPr>
        <sz val="12"/>
        <color rgb="FF000000"/>
        <rFont val="宋体"/>
        <charset val="134"/>
      </rPr>
      <t>支撑架（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宋体"/>
        <charset val="134"/>
      </rPr>
      <t>型）</t>
    </r>
  </si>
  <si>
    <t>1、材质Q235B，2、数量：246片</t>
  </si>
  <si>
    <r>
      <rPr>
        <sz val="12"/>
        <color rgb="FF000000"/>
        <rFont val="宋体"/>
        <charset val="134"/>
      </rPr>
      <t>支撑架螺栓</t>
    </r>
  </si>
  <si>
    <t>1、强度等级8.8级，2、数量：984根,3、M22*100</t>
  </si>
  <si>
    <r>
      <rPr>
        <sz val="12"/>
        <color rgb="FF000000"/>
        <rFont val="宋体"/>
        <charset val="134"/>
      </rPr>
      <t>桥面板</t>
    </r>
    <r>
      <rPr>
        <sz val="12"/>
        <color rgb="FF000000"/>
        <rFont val="Times New Roman"/>
        <charset val="134"/>
      </rPr>
      <t>U</t>
    </r>
    <r>
      <rPr>
        <sz val="12"/>
        <color rgb="FF000000"/>
        <rFont val="宋体"/>
        <charset val="134"/>
      </rPr>
      <t>型螺栓</t>
    </r>
  </si>
  <si>
    <t>1、材质45#钢，2、数量：528套,3、M16*370</t>
  </si>
  <si>
    <t>套</t>
  </si>
  <si>
    <r>
      <rPr>
        <sz val="12"/>
        <color rgb="FF000000"/>
        <rFont val="宋体"/>
        <charset val="134"/>
      </rPr>
      <t>开口卡</t>
    </r>
  </si>
  <si>
    <t>70*60*10详见附图</t>
  </si>
  <si>
    <t>只</t>
  </si>
  <si>
    <r>
      <rPr>
        <sz val="12"/>
        <color rgb="FF000000"/>
        <rFont val="宋体"/>
        <charset val="134"/>
      </rPr>
      <t>连接板</t>
    </r>
  </si>
  <si>
    <t>1、尺寸要求：宽度200mm×长度300mm，厚度12mm</t>
  </si>
  <si>
    <t>块</t>
  </si>
  <si>
    <r>
      <rPr>
        <sz val="12"/>
        <color rgb="FF000000"/>
        <rFont val="宋体"/>
        <charset val="134"/>
      </rPr>
      <t>螺旋钢管耳板</t>
    </r>
  </si>
  <si>
    <t>1、尺寸要求：宽度200mm×长度200mm，厚度12mm</t>
  </si>
  <si>
    <r>
      <rPr>
        <sz val="12"/>
        <color rgb="FF000000"/>
        <rFont val="宋体"/>
        <charset val="134"/>
      </rPr>
      <t>钢管桩顶盖板</t>
    </r>
  </si>
  <si>
    <t>1、尺寸要求：宽度300mm×长度1100mm，厚度20mm</t>
  </si>
  <si>
    <r>
      <rPr>
        <sz val="12"/>
        <color rgb="FF000000"/>
        <rFont val="宋体"/>
        <charset val="134"/>
      </rPr>
      <t>承重梁加劲板</t>
    </r>
  </si>
  <si>
    <t>1、尺寸要求：宽度65mm×长度376mm，厚度12mm</t>
  </si>
  <si>
    <r>
      <t>I14</t>
    </r>
    <r>
      <rPr>
        <sz val="12"/>
        <color rgb="FF000000"/>
        <rFont val="宋体"/>
        <charset val="134"/>
      </rPr>
      <t>工字钢</t>
    </r>
  </si>
  <si>
    <t>1、尺寸要求：高度1.35m</t>
  </si>
  <si>
    <t>根</t>
  </si>
  <si>
    <t>护栏立柱用</t>
  </si>
  <si>
    <t>二</t>
  </si>
  <si>
    <t>标准件</t>
  </si>
  <si>
    <r>
      <t>I25a</t>
    </r>
    <r>
      <rPr>
        <sz val="12"/>
        <color rgb="FF000000"/>
        <rFont val="宋体"/>
        <charset val="134"/>
      </rPr>
      <t>工字钢</t>
    </r>
  </si>
  <si>
    <t>1、材质Q235B，2、长度9m，3、数量：198根</t>
  </si>
  <si>
    <t>横向分配梁</t>
  </si>
  <si>
    <r>
      <t>I40a</t>
    </r>
    <r>
      <rPr>
        <sz val="12"/>
        <color rgb="FF000000"/>
        <rFont val="宋体"/>
        <charset val="134"/>
      </rPr>
      <t>工字钢</t>
    </r>
  </si>
  <si>
    <t>1、材质Q235B，2、长度为9m，3、数量：28根</t>
  </si>
  <si>
    <t>横向承重梁用</t>
  </si>
  <si>
    <r>
      <t>[20a</t>
    </r>
    <r>
      <rPr>
        <sz val="12"/>
        <color rgb="FF000000"/>
        <rFont val="宋体"/>
        <charset val="134"/>
      </rPr>
      <t>槽钢</t>
    </r>
  </si>
  <si>
    <t>1、材质Q235B，2、长度为12m，3、数量：58根</t>
  </si>
  <si>
    <t>剪刀撑、踢脚板</t>
  </si>
  <si>
    <r>
      <t>[8</t>
    </r>
    <r>
      <rPr>
        <sz val="12"/>
        <color rgb="FF000000"/>
        <rFont val="宋体"/>
        <charset val="134"/>
      </rPr>
      <t>槽钢</t>
    </r>
  </si>
  <si>
    <t>1、材质Q235B，2、长度为6m，3、数量：17根</t>
  </si>
  <si>
    <t>限位器用</t>
  </si>
  <si>
    <r>
      <rPr>
        <sz val="12"/>
        <color rgb="FF000000"/>
        <rFont val="宋体"/>
        <charset val="134"/>
      </rPr>
      <t>螺旋钢管</t>
    </r>
    <r>
      <rPr>
        <sz val="12"/>
        <color rgb="FF000000"/>
        <rFont val="Times New Roman"/>
        <charset val="134"/>
      </rPr>
      <t>Φ630×10mm</t>
    </r>
  </si>
  <si>
    <t>1、材质Q235B，2、长度12m，3、数量：84根</t>
  </si>
  <si>
    <t>钢管桩用</t>
  </si>
  <si>
    <r>
      <rPr>
        <sz val="12"/>
        <color rgb="FF000000"/>
        <rFont val="宋体"/>
        <charset val="134"/>
      </rPr>
      <t>钢管</t>
    </r>
    <r>
      <rPr>
        <sz val="12"/>
        <color rgb="FF000000"/>
        <rFont val="Times New Roman"/>
        <charset val="134"/>
      </rPr>
      <t>48mm*3.5mm</t>
    </r>
  </si>
  <si>
    <t>1、材质Q235B，2、长度为6m，3、数量：132根</t>
  </si>
  <si>
    <t>护栏扶手用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</si>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</sst>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4"/>
      <color rgb="FFFF0000"/>
      <name val="宋体"/>
      <charset val="134"/>
      <scheme val="minor"/>
    </font>
    <font>
      <b/>
      <sz val="14"/>
      <color rgb="FFFF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 applyProtection="1">
      <alignment horizontal="center" vertical="center"/>
      <protection locked="0"/>
    </xf>
    <xf numFmtId="43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43" fontId="4" fillId="0" borderId="0" xfId="0" applyNumberFormat="1" applyFont="1" applyFill="1" applyAlignment="1" applyProtection="1">
      <alignment horizontal="center" vertical="top"/>
      <protection locked="0"/>
    </xf>
    <xf numFmtId="43" fontId="5" fillId="0" borderId="0" xfId="0" applyNumberFormat="1" applyFont="1" applyFill="1" applyAlignment="1" applyProtection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 indent="2"/>
    </xf>
    <xf numFmtId="0" fontId="7" fillId="0" borderId="1" xfId="0" applyFont="1" applyBorder="1" applyAlignment="1">
      <alignment horizontal="center" vertical="center" wrapText="1" indent="2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/>
    </xf>
    <xf numFmtId="43" fontId="7" fillId="0" borderId="2" xfId="0" applyNumberFormat="1" applyFont="1" applyBorder="1" applyAlignment="1" applyProtection="1">
      <alignment horizontal="center" vertical="center"/>
      <protection locked="0"/>
    </xf>
    <xf numFmtId="43" fontId="7" fillId="0" borderId="2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3" fontId="7" fillId="0" borderId="3" xfId="0" applyNumberFormat="1" applyFont="1" applyBorder="1" applyAlignment="1" applyProtection="1">
      <alignment horizontal="center" vertical="center"/>
      <protection locked="0"/>
    </xf>
    <xf numFmtId="43" fontId="7" fillId="0" borderId="3" xfId="0" applyNumberFormat="1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/>
    </xf>
    <xf numFmtId="43" fontId="7" fillId="0" borderId="4" xfId="0" applyNumberFormat="1" applyFont="1" applyBorder="1" applyAlignment="1" applyProtection="1">
      <alignment horizontal="center" vertical="center"/>
      <protection locked="0"/>
    </xf>
    <xf numFmtId="43" fontId="7" fillId="0" borderId="4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43" fontId="7" fillId="0" borderId="1" xfId="0" applyNumberFormat="1" applyFont="1" applyBorder="1" applyAlignment="1" applyProtection="1">
      <alignment horizontal="center" vertical="center"/>
      <protection locked="0"/>
    </xf>
    <xf numFmtId="4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indent="2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indent="2"/>
    </xf>
    <xf numFmtId="0" fontId="10" fillId="0" borderId="1" xfId="0" applyFont="1" applyBorder="1" applyAlignment="1">
      <alignment horizontal="center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F11" sqref="F11:F29"/>
    </sheetView>
  </sheetViews>
  <sheetFormatPr defaultColWidth="9" defaultRowHeight="26" customHeight="1" outlineLevelCol="7"/>
  <cols>
    <col min="1" max="1" width="4.625" customWidth="1"/>
    <col min="2" max="2" width="21.625" style="1" customWidth="1"/>
    <col min="3" max="3" width="53.875" customWidth="1"/>
    <col min="4" max="4" width="6.625" customWidth="1"/>
    <col min="6" max="6" width="10.25" customWidth="1"/>
    <col min="7" max="7" width="14.125" customWidth="1"/>
    <col min="8" max="8" width="14.625" customWidth="1"/>
  </cols>
  <sheetData>
    <row r="1" customHeight="1" spans="1:8">
      <c r="A1" s="2" t="s">
        <v>0</v>
      </c>
      <c r="B1" s="3"/>
      <c r="C1" s="4"/>
      <c r="D1" s="2"/>
      <c r="E1" s="2"/>
      <c r="F1" s="2"/>
      <c r="G1" s="5"/>
      <c r="H1" s="6"/>
    </row>
    <row r="2" customHeight="1" spans="1:8">
      <c r="A2" s="7" t="s">
        <v>1</v>
      </c>
      <c r="B2" s="8"/>
      <c r="C2" s="9"/>
      <c r="D2" s="7"/>
      <c r="E2" s="7"/>
      <c r="F2" s="7"/>
      <c r="G2" s="10"/>
      <c r="H2" s="11"/>
    </row>
    <row r="3" ht="32" customHeight="1" spans="1:8">
      <c r="A3" s="12" t="s">
        <v>2</v>
      </c>
      <c r="B3" s="13" t="s">
        <v>3</v>
      </c>
      <c r="C3" s="12" t="s">
        <v>4</v>
      </c>
      <c r="D3" s="12" t="s">
        <v>5</v>
      </c>
      <c r="E3" s="14" t="s">
        <v>6</v>
      </c>
      <c r="F3" s="12" t="s">
        <v>7</v>
      </c>
      <c r="G3" s="12" t="s">
        <v>8</v>
      </c>
      <c r="H3" s="12" t="s">
        <v>9</v>
      </c>
    </row>
    <row r="4" customHeight="1" spans="1:8">
      <c r="A4" s="15" t="s">
        <v>10</v>
      </c>
      <c r="B4" s="16" t="s">
        <v>11</v>
      </c>
      <c r="C4" s="17"/>
      <c r="D4" s="18"/>
      <c r="E4" s="18"/>
      <c r="F4" s="13"/>
      <c r="G4" s="13"/>
      <c r="H4" s="18"/>
    </row>
    <row r="5" ht="29" customHeight="1" spans="1:8">
      <c r="A5" s="19">
        <v>1</v>
      </c>
      <c r="B5" s="19" t="s">
        <v>12</v>
      </c>
      <c r="C5" s="20" t="s">
        <v>13</v>
      </c>
      <c r="D5" s="19" t="s">
        <v>14</v>
      </c>
      <c r="E5" s="21">
        <v>118.8</v>
      </c>
      <c r="F5" s="22"/>
      <c r="G5" s="23">
        <f>E5*F5</f>
        <v>0</v>
      </c>
      <c r="H5" s="22"/>
    </row>
    <row r="6" ht="30" spans="1:8">
      <c r="A6" s="24"/>
      <c r="B6" s="24"/>
      <c r="C6" s="20" t="s">
        <v>15</v>
      </c>
      <c r="D6" s="24"/>
      <c r="E6" s="25"/>
      <c r="F6" s="26"/>
      <c r="G6" s="27"/>
      <c r="H6" s="26"/>
    </row>
    <row r="7" ht="47" customHeight="1" spans="1:8">
      <c r="A7" s="28"/>
      <c r="B7" s="28"/>
      <c r="C7" s="29" t="s">
        <v>16</v>
      </c>
      <c r="D7" s="28"/>
      <c r="E7" s="30"/>
      <c r="F7" s="31"/>
      <c r="G7" s="32"/>
      <c r="H7" s="31"/>
    </row>
    <row r="8" customHeight="1" spans="1:8">
      <c r="A8" s="19">
        <v>2</v>
      </c>
      <c r="B8" s="19" t="s">
        <v>12</v>
      </c>
      <c r="C8" s="29" t="s">
        <v>17</v>
      </c>
      <c r="D8" s="19" t="s">
        <v>14</v>
      </c>
      <c r="E8" s="21">
        <v>22</v>
      </c>
      <c r="F8" s="22"/>
      <c r="G8" s="23">
        <f>E8*F8</f>
        <v>0</v>
      </c>
      <c r="H8" s="22"/>
    </row>
    <row r="9" ht="30" spans="1:8">
      <c r="A9" s="24"/>
      <c r="B9" s="24"/>
      <c r="C9" s="29" t="s">
        <v>18</v>
      </c>
      <c r="D9" s="24"/>
      <c r="E9" s="25"/>
      <c r="F9" s="26"/>
      <c r="G9" s="27"/>
      <c r="H9" s="26"/>
    </row>
    <row r="10" ht="45.75" spans="1:8">
      <c r="A10" s="28"/>
      <c r="B10" s="28"/>
      <c r="C10" s="29" t="s">
        <v>19</v>
      </c>
      <c r="D10" s="28"/>
      <c r="E10" s="30"/>
      <c r="F10" s="31"/>
      <c r="G10" s="32"/>
      <c r="H10" s="31"/>
    </row>
    <row r="11" customHeight="1" spans="1:8">
      <c r="A11" s="13">
        <v>3</v>
      </c>
      <c r="B11" s="13" t="s">
        <v>20</v>
      </c>
      <c r="C11" s="29" t="s">
        <v>21</v>
      </c>
      <c r="D11" s="13" t="s">
        <v>14</v>
      </c>
      <c r="E11" s="33">
        <v>95.04</v>
      </c>
      <c r="F11" s="34"/>
      <c r="G11" s="35">
        <f>E11*F11</f>
        <v>0</v>
      </c>
      <c r="H11" s="36"/>
    </row>
    <row r="12" customHeight="1" spans="1:8">
      <c r="A12" s="13">
        <v>4</v>
      </c>
      <c r="B12" s="13" t="s">
        <v>22</v>
      </c>
      <c r="C12" s="29" t="s">
        <v>23</v>
      </c>
      <c r="D12" s="12" t="s">
        <v>14</v>
      </c>
      <c r="E12" s="33">
        <v>0.056</v>
      </c>
      <c r="F12" s="34"/>
      <c r="G12" s="35">
        <f t="shared" ref="G12:G29" si="0">E12*F12</f>
        <v>0</v>
      </c>
      <c r="H12" s="36"/>
    </row>
    <row r="13" customHeight="1" spans="1:8">
      <c r="A13" s="13">
        <v>5</v>
      </c>
      <c r="B13" s="13" t="s">
        <v>24</v>
      </c>
      <c r="C13" s="37" t="s">
        <v>25</v>
      </c>
      <c r="D13" s="12" t="s">
        <v>14</v>
      </c>
      <c r="E13" s="33">
        <v>2.112</v>
      </c>
      <c r="F13" s="34"/>
      <c r="G13" s="35">
        <f t="shared" si="0"/>
        <v>0</v>
      </c>
      <c r="H13" s="36"/>
    </row>
    <row r="14" customHeight="1" spans="1:8">
      <c r="A14" s="13">
        <v>6</v>
      </c>
      <c r="B14" s="13" t="s">
        <v>26</v>
      </c>
      <c r="C14" s="29" t="s">
        <v>27</v>
      </c>
      <c r="D14" s="12" t="s">
        <v>14</v>
      </c>
      <c r="E14" s="33">
        <v>8.118</v>
      </c>
      <c r="F14" s="34"/>
      <c r="G14" s="35">
        <f t="shared" si="0"/>
        <v>0</v>
      </c>
      <c r="H14" s="36"/>
    </row>
    <row r="15" customHeight="1" spans="1:8">
      <c r="A15" s="13">
        <v>7</v>
      </c>
      <c r="B15" s="13" t="s">
        <v>28</v>
      </c>
      <c r="C15" s="29" t="s">
        <v>29</v>
      </c>
      <c r="D15" s="12" t="s">
        <v>14</v>
      </c>
      <c r="E15" s="33">
        <v>0.689</v>
      </c>
      <c r="F15" s="34"/>
      <c r="G15" s="35">
        <f t="shared" si="0"/>
        <v>0</v>
      </c>
      <c r="H15" s="18"/>
    </row>
    <row r="16" customHeight="1" spans="1:8">
      <c r="A16" s="13">
        <v>8</v>
      </c>
      <c r="B16" s="13" t="s">
        <v>30</v>
      </c>
      <c r="C16" s="29" t="s">
        <v>31</v>
      </c>
      <c r="D16" s="12" t="s">
        <v>32</v>
      </c>
      <c r="E16" s="33">
        <v>528</v>
      </c>
      <c r="F16" s="34"/>
      <c r="G16" s="35">
        <f t="shared" si="0"/>
        <v>0</v>
      </c>
      <c r="H16" s="18"/>
    </row>
    <row r="17" customHeight="1" spans="1:8">
      <c r="A17" s="13">
        <v>9</v>
      </c>
      <c r="B17" s="13" t="s">
        <v>33</v>
      </c>
      <c r="C17" s="29" t="s">
        <v>34</v>
      </c>
      <c r="D17" s="12" t="s">
        <v>35</v>
      </c>
      <c r="E17" s="33">
        <v>1584</v>
      </c>
      <c r="F17" s="34"/>
      <c r="G17" s="35">
        <f t="shared" si="0"/>
        <v>0</v>
      </c>
      <c r="H17" s="18"/>
    </row>
    <row r="18" customHeight="1" spans="1:8">
      <c r="A18" s="13">
        <v>10</v>
      </c>
      <c r="B18" s="13" t="s">
        <v>36</v>
      </c>
      <c r="C18" s="29" t="s">
        <v>37</v>
      </c>
      <c r="D18" s="12" t="s">
        <v>38</v>
      </c>
      <c r="E18" s="33">
        <v>136</v>
      </c>
      <c r="F18" s="34"/>
      <c r="G18" s="35">
        <f t="shared" si="0"/>
        <v>0</v>
      </c>
      <c r="H18" s="18"/>
    </row>
    <row r="19" customHeight="1" spans="1:8">
      <c r="A19" s="13">
        <v>11</v>
      </c>
      <c r="B19" s="13" t="s">
        <v>39</v>
      </c>
      <c r="C19" s="29" t="s">
        <v>40</v>
      </c>
      <c r="D19" s="12" t="s">
        <v>38</v>
      </c>
      <c r="E19" s="33">
        <v>168</v>
      </c>
      <c r="F19" s="34"/>
      <c r="G19" s="35">
        <f t="shared" si="0"/>
        <v>0</v>
      </c>
      <c r="H19" s="18"/>
    </row>
    <row r="20" customHeight="1" spans="1:8">
      <c r="A20" s="38">
        <v>12</v>
      </c>
      <c r="B20" s="13" t="s">
        <v>41</v>
      </c>
      <c r="C20" s="39" t="s">
        <v>42</v>
      </c>
      <c r="D20" s="36" t="s">
        <v>38</v>
      </c>
      <c r="E20" s="36">
        <v>42</v>
      </c>
      <c r="F20" s="34"/>
      <c r="G20" s="35">
        <f t="shared" si="0"/>
        <v>0</v>
      </c>
      <c r="H20" s="18"/>
    </row>
    <row r="21" customHeight="1" spans="1:8">
      <c r="A21" s="13">
        <v>13</v>
      </c>
      <c r="B21" s="13" t="s">
        <v>43</v>
      </c>
      <c r="C21" s="29" t="s">
        <v>44</v>
      </c>
      <c r="D21" s="13" t="s">
        <v>38</v>
      </c>
      <c r="E21" s="33">
        <v>840</v>
      </c>
      <c r="F21" s="34"/>
      <c r="G21" s="35">
        <f t="shared" si="0"/>
        <v>0</v>
      </c>
      <c r="H21" s="18"/>
    </row>
    <row r="22" customHeight="1" spans="1:8">
      <c r="A22" s="13">
        <v>14</v>
      </c>
      <c r="B22" s="13" t="s">
        <v>45</v>
      </c>
      <c r="C22" s="29" t="s">
        <v>46</v>
      </c>
      <c r="D22" s="13" t="s">
        <v>47</v>
      </c>
      <c r="E22" s="33">
        <v>178</v>
      </c>
      <c r="F22" s="34"/>
      <c r="G22" s="35">
        <f t="shared" si="0"/>
        <v>0</v>
      </c>
      <c r="H22" s="18" t="s">
        <v>48</v>
      </c>
    </row>
    <row r="23" customHeight="1" spans="1:8">
      <c r="A23" s="15" t="s">
        <v>49</v>
      </c>
      <c r="B23" s="15" t="s">
        <v>50</v>
      </c>
      <c r="C23" s="29"/>
      <c r="D23" s="13"/>
      <c r="E23" s="33"/>
      <c r="F23" s="34"/>
      <c r="G23" s="35"/>
      <c r="H23" s="18"/>
    </row>
    <row r="24" customHeight="1" spans="1:8">
      <c r="A24" s="13">
        <v>1</v>
      </c>
      <c r="B24" s="13" t="s">
        <v>51</v>
      </c>
      <c r="C24" s="29" t="s">
        <v>52</v>
      </c>
      <c r="D24" s="13" t="s">
        <v>14</v>
      </c>
      <c r="E24" s="33">
        <v>67.903</v>
      </c>
      <c r="F24" s="34"/>
      <c r="G24" s="35">
        <f t="shared" si="0"/>
        <v>0</v>
      </c>
      <c r="H24" s="40" t="s">
        <v>53</v>
      </c>
    </row>
    <row r="25" customHeight="1" spans="1:8">
      <c r="A25" s="13">
        <v>2</v>
      </c>
      <c r="B25" s="13" t="s">
        <v>54</v>
      </c>
      <c r="C25" s="29" t="s">
        <v>55</v>
      </c>
      <c r="D25" s="13" t="s">
        <v>14</v>
      </c>
      <c r="E25" s="33">
        <v>17.035</v>
      </c>
      <c r="F25" s="34"/>
      <c r="G25" s="35">
        <f t="shared" si="0"/>
        <v>0</v>
      </c>
      <c r="H25" s="40" t="s">
        <v>56</v>
      </c>
    </row>
    <row r="26" customHeight="1" spans="1:8">
      <c r="A26" s="13">
        <v>3</v>
      </c>
      <c r="B26" s="13" t="s">
        <v>57</v>
      </c>
      <c r="C26" s="29" t="s">
        <v>58</v>
      </c>
      <c r="D26" s="13" t="s">
        <v>14</v>
      </c>
      <c r="E26" s="33">
        <v>15.755</v>
      </c>
      <c r="F26" s="34"/>
      <c r="G26" s="35">
        <f t="shared" si="0"/>
        <v>0</v>
      </c>
      <c r="H26" s="40" t="s">
        <v>59</v>
      </c>
    </row>
    <row r="27" customHeight="1" spans="1:8">
      <c r="A27" s="13">
        <v>4</v>
      </c>
      <c r="B27" s="13" t="s">
        <v>60</v>
      </c>
      <c r="C27" s="29" t="s">
        <v>61</v>
      </c>
      <c r="D27" s="13" t="s">
        <v>14</v>
      </c>
      <c r="E27" s="33">
        <v>0.821</v>
      </c>
      <c r="F27" s="34"/>
      <c r="G27" s="35">
        <f t="shared" si="0"/>
        <v>0</v>
      </c>
      <c r="H27" s="40" t="s">
        <v>62</v>
      </c>
    </row>
    <row r="28" customHeight="1" spans="1:8">
      <c r="A28" s="13">
        <v>5</v>
      </c>
      <c r="B28" s="13" t="s">
        <v>63</v>
      </c>
      <c r="C28" s="29" t="s">
        <v>64</v>
      </c>
      <c r="D28" s="13" t="s">
        <v>14</v>
      </c>
      <c r="E28" s="33">
        <v>154.224</v>
      </c>
      <c r="F28" s="34"/>
      <c r="G28" s="35">
        <f t="shared" si="0"/>
        <v>0</v>
      </c>
      <c r="H28" s="40" t="s">
        <v>65</v>
      </c>
    </row>
    <row r="29" customHeight="1" spans="1:8">
      <c r="A29" s="13">
        <v>6</v>
      </c>
      <c r="B29" s="13" t="s">
        <v>66</v>
      </c>
      <c r="C29" s="29" t="s">
        <v>67</v>
      </c>
      <c r="D29" s="13" t="s">
        <v>14</v>
      </c>
      <c r="E29" s="33">
        <v>2.637</v>
      </c>
      <c r="F29" s="34"/>
      <c r="G29" s="35">
        <f t="shared" si="0"/>
        <v>0</v>
      </c>
      <c r="H29" s="40" t="s">
        <v>68</v>
      </c>
    </row>
    <row r="30" customHeight="1" spans="1:8">
      <c r="A30" s="13"/>
      <c r="B30" s="12" t="s">
        <v>69</v>
      </c>
      <c r="C30" s="13" t="s">
        <v>70</v>
      </c>
      <c r="D30" s="13" t="s">
        <v>70</v>
      </c>
      <c r="E30" s="33" t="s">
        <v>70</v>
      </c>
      <c r="F30" s="34" t="s">
        <v>70</v>
      </c>
      <c r="G30" s="35">
        <f>SUM(G5:G29)</f>
        <v>0</v>
      </c>
      <c r="H30" s="12"/>
    </row>
  </sheetData>
  <sheetProtection algorithmName="SHA-512" hashValue="hto5aLgWxP8Wj2dzSd/laniHGj5Fy9Q42Al8sDB5/C1CSmj8GLSdjx83PAedIKAdNoqIH0JwCs+QF3dWAZB/SQ==" saltValue="r5U57JKp5DY4eubo/+KoGQ==" spinCount="100000" sheet="1" formatColumns="0" formatRows="0" autoFilter="0" objects="1"/>
  <mergeCells count="16">
    <mergeCell ref="A1:H1"/>
    <mergeCell ref="A2:H2"/>
    <mergeCell ref="A5:A7"/>
    <mergeCell ref="A8:A10"/>
    <mergeCell ref="B5:B7"/>
    <mergeCell ref="B8:B10"/>
    <mergeCell ref="D5:D7"/>
    <mergeCell ref="D8:D10"/>
    <mergeCell ref="E5:E7"/>
    <mergeCell ref="E8:E10"/>
    <mergeCell ref="F5:F7"/>
    <mergeCell ref="F8:F10"/>
    <mergeCell ref="G5:G7"/>
    <mergeCell ref="G8:G10"/>
    <mergeCell ref="H5:H7"/>
    <mergeCell ref="H8:H10"/>
  </mergeCells>
  <printOptions horizontalCentered="1"/>
  <pageMargins left="0.357638888888889" right="0.35763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2024-09-24T06:04:00Z</dcterms:created>
  <dcterms:modified xsi:type="dcterms:W3CDTF">2025-09-05T12:27:34Z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1AA490CEB13D4D6EB8517C34BB13D31C_13</vt:lpwstr>
  </property>
  <property fmtid="{D5CDD505-2E9C-101B-9397-08002B2CF9AE}" pid="3" name="KSOProductBuildVer">
    <vt:lpwstr>2052-12.1.0.22529</vt:lpwstr>
  </property>
</Properties>
</file>